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<sst xmlns="http://schemas.openxmlformats.org/spreadsheetml/2006/main" count="99" uniqueCount="75">
  <si>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</si>
  <si>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单位名称：</t>
  </si>
  <si>
    <t>北京市水利工程管理中心本级</t>
  </si>
  <si>
    <t>项目名称</t>
  </si>
  <si>
    <t>南水北调东干渠工程阀井渗漏修复工程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</si>
  <si>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</si>
  <si>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</si>
  <si>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</si>
  <si>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</si>
  <si>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</si>
  <si>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</si>
  <si>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</si>
  <si>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</si>
  <si>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</si>
  <si>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</si>
  <si>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</si>
  <si>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</si>
  <si>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</si>
  <si>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</si>
  <si>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</si>
  <si>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</si>
  <si>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</si>
  <si>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</si>
  <si>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对东干渠工程沿线部分渗漏阀井井室渗水进行修复。共需修复工程沿线阀井15座。</t>
  </si>
  <si>
    <t>对东干渠工程沿线部分渗漏阀井井室渗水进行修复，井室渗漏处理效果显著。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</si>
  <si>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</si>
  <si>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</si>
  <si>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</si>
  <si>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</si>
  <si>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</si>
  <si>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</si>
  <si>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</si>
  <si>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</si>
  <si>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</si>
  <si>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阀井井室</t>
  </si>
  <si>
    <t>=15座</t>
  </si>
  <si>
    <t>17座</t>
  </si>
  <si>
    <t>前期勘探现场时为汛期前，15座井室需要进行防渗修复，随着汛期到来，发现其它2座阀井也出现渗漏较严重现象。改进措施：充分考虑环境、季节天气等其它影响因素后再进行统计。</t>
  </si>
  <si>
    <t>穿墙电缆管管内渗漏修复</t>
  </si>
  <si>
    <t>=160处</t>
  </si>
  <si>
    <t>180处</t>
  </si>
  <si>
    <t>增加新增两座阀井穿墙电缆管管内渗漏修复</t>
  </si>
  <si>
    <t>结构面裂缝线状渗漏修复</t>
  </si>
  <si>
    <t>≤872米</t>
  </si>
  <si>
    <t>1166米</t>
  </si>
  <si>
    <t>增加新增两座阀井结构面裂缝线状渗漏修复</t>
  </si>
  <si>
    <t>阀井盖板接缝、边缘防水修复</t>
  </si>
  <si>
    <t>≤1553平方米</t>
  </si>
  <si>
    <t>567平方米</t>
  </si>
  <si>
    <t>排气阀井盖板已做过防水处理，无需再次做防水处理，核减相关费用。改进措施，充分了解阀井实际情况，避免重复实施。</t>
  </si>
  <si>
    <t>质量
指标</t>
  </si>
  <si>
    <t>施工质量</t>
  </si>
  <si>
    <t>合格</t>
  </si>
  <si>
    <t>指标2：</t>
  </si>
  <si>
    <t>……</t>
  </si>
  <si>
    <t>时效
指标</t>
  </si>
  <si>
    <t>项目执行期</t>
  </si>
  <si>
    <t>≤1年</t>
  </si>
  <si>
    <t>3个月</t>
  </si>
  <si>
    <t>成本指标</t>
  </si>
  <si>
    <t>经济
成本
指标</t>
  </si>
  <si>
    <t>东干线部分阀井井室渗漏修复费用</t>
  </si>
  <si>
    <t>≤270万元</t>
  </si>
  <si>
    <t>221.165669万元</t>
  </si>
  <si>
    <t>效益
指标</t>
  </si>
  <si>
    <t>经济效益指标</t>
  </si>
  <si>
    <t>指标1：</t>
  </si>
  <si>
    <t>社会效益指标</t>
  </si>
  <si>
    <t>对东干渠工程沿线部分渗漏阀井井室渗水进行修复，保障设备设施正常运行。</t>
  </si>
  <si>
    <t>井室渗漏处理效果显著，保障设备设施正常运行。保证了工程效益正常发挥，有利于水资源节约保护。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</si>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</sst>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tabSelected="1" view="pageBreakPreview" zoomScale="85" zoomScaleNormal="100" topLeftCell="A22" workbookViewId="0">
      <selection activeCell="S16" sqref="S16"/>
    </sheetView>
  </sheetViews>
  <sheetFormatPr defaultColWidth="9" defaultRowHeight="14"/>
  <cols>
    <col min="1" max="1" width="5.10909090909091" customWidth="1"/>
    <col min="2" max="2" width="6" customWidth="1"/>
    <col min="3" max="3" width="7.66363636363636" customWidth="1"/>
    <col min="5" max="5" width="11.8818181818182" customWidth="1"/>
    <col min="6" max="6" width="6.10909090909091" customWidth="1"/>
    <col min="7" max="7" width="13.2181818181818" customWidth="1"/>
    <col min="8" max="8" width="14.4454545454545" customWidth="1"/>
    <col min="9" max="9" width="3.88181818181818" customWidth="1"/>
    <col min="10" max="10" width="4.55454545454545" customWidth="1"/>
    <col min="11" max="11" width="5.77272727272727" customWidth="1"/>
    <col min="12" max="12" width="2.44545454545455" customWidth="1"/>
    <col min="13" max="13" width="7.44545454545455" customWidth="1"/>
    <col min="14" max="14" width="26.1090909090909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6.95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270</v>
      </c>
      <c r="F6" s="8">
        <v>221.165669</v>
      </c>
      <c r="G6" s="8"/>
      <c r="H6" s="8">
        <v>221.165669</v>
      </c>
      <c r="I6" s="8">
        <f>SUM(I7:I9)</f>
        <v>0</v>
      </c>
      <c r="J6" s="4">
        <v>10</v>
      </c>
      <c r="K6" s="4"/>
      <c r="L6" s="18">
        <v>1</v>
      </c>
      <c r="M6" s="18"/>
      <c r="N6" s="4">
        <f>ROUND(J6*L6,2)</f>
        <v>10</v>
      </c>
    </row>
    <row r="7" ht="25.95" customHeight="1" spans="1:14">
      <c r="A7" s="4"/>
      <c r="B7" s="4"/>
      <c r="C7" s="4" t="s">
        <v>16</v>
      </c>
      <c r="D7" s="4"/>
      <c r="E7" s="7">
        <v>270</v>
      </c>
      <c r="F7" s="8">
        <v>221.165669</v>
      </c>
      <c r="G7" s="8"/>
      <c r="H7" s="8">
        <v>221.165669</v>
      </c>
      <c r="I7" s="8"/>
      <c r="J7" s="4" t="s">
        <v>17</v>
      </c>
      <c r="K7" s="4"/>
      <c r="L7" s="18">
        <f>ROUND(H7/F7,4)</f>
        <v>1</v>
      </c>
      <c r="M7" s="18"/>
      <c r="N7" s="4" t="s">
        <v>17</v>
      </c>
    </row>
    <row r="8" ht="31.95" customHeight="1" spans="1:14">
      <c r="A8" s="4"/>
      <c r="B8" s="4"/>
      <c r="C8" s="4" t="s">
        <v>18</v>
      </c>
      <c r="D8" s="4"/>
      <c r="E8" s="8"/>
      <c r="F8" s="8"/>
      <c r="G8" s="8"/>
      <c r="H8" s="8"/>
      <c r="I8" s="8"/>
      <c r="J8" s="4" t="s">
        <v>17</v>
      </c>
      <c r="K8" s="4"/>
      <c r="L8" s="18"/>
      <c r="M8" s="18"/>
      <c r="N8" s="4" t="s">
        <v>17</v>
      </c>
    </row>
    <row r="9" ht="25.95" customHeight="1" spans="1:14">
      <c r="A9" s="4"/>
      <c r="B9" s="4"/>
      <c r="C9" s="4" t="s">
        <v>19</v>
      </c>
      <c r="D9" s="4"/>
      <c r="E9" s="8"/>
      <c r="F9" s="8"/>
      <c r="G9" s="8"/>
      <c r="H9" s="8"/>
      <c r="I9" s="8"/>
      <c r="J9" s="4" t="s">
        <v>17</v>
      </c>
      <c r="K9" s="4"/>
      <c r="L9" s="18"/>
      <c r="M9" s="18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4.05" customHeight="1" spans="1:14">
      <c r="A11" s="4"/>
      <c r="B11" s="4" t="s">
        <v>23</v>
      </c>
      <c r="C11" s="4"/>
      <c r="D11" s="4"/>
      <c r="E11" s="4"/>
      <c r="F11" s="4"/>
      <c r="G11" s="4"/>
      <c r="H11" s="5" t="s">
        <v>24</v>
      </c>
      <c r="I11" s="5"/>
      <c r="J11" s="5"/>
      <c r="K11" s="5"/>
      <c r="L11" s="5"/>
      <c r="M11" s="5"/>
      <c r="N11" s="5"/>
    </row>
    <row r="12" ht="40.95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88.05" customHeight="1" spans="1:14">
      <c r="A13" s="9"/>
      <c r="B13" s="10" t="s">
        <v>32</v>
      </c>
      <c r="C13" s="4" t="s">
        <v>33</v>
      </c>
      <c r="D13" s="11" t="s">
        <v>34</v>
      </c>
      <c r="E13" s="11"/>
      <c r="F13" s="11"/>
      <c r="G13" s="21" t="s">
        <v>35</v>
      </c>
      <c r="H13" s="4" t="s">
        <v>36</v>
      </c>
      <c r="I13" s="4">
        <v>8</v>
      </c>
      <c r="J13" s="4"/>
      <c r="K13" s="19">
        <v>7.06</v>
      </c>
      <c r="L13" s="19"/>
      <c r="M13" s="4" t="s">
        <v>37</v>
      </c>
      <c r="N13" s="4"/>
    </row>
    <row r="14" ht="46.05" customHeight="1" spans="1:14">
      <c r="A14" s="9"/>
      <c r="B14" s="12"/>
      <c r="C14" s="4"/>
      <c r="D14" s="11" t="s">
        <v>38</v>
      </c>
      <c r="E14" s="11"/>
      <c r="F14" s="11"/>
      <c r="G14" s="21" t="s">
        <v>39</v>
      </c>
      <c r="H14" s="4" t="s">
        <v>40</v>
      </c>
      <c r="I14" s="4">
        <v>8</v>
      </c>
      <c r="J14" s="4"/>
      <c r="K14" s="19">
        <v>7.11</v>
      </c>
      <c r="L14" s="19"/>
      <c r="M14" s="4" t="s">
        <v>41</v>
      </c>
      <c r="N14" s="4"/>
    </row>
    <row r="15" ht="37.05" customHeight="1" spans="1:14">
      <c r="A15" s="9"/>
      <c r="B15" s="12"/>
      <c r="C15" s="4"/>
      <c r="D15" s="11" t="s">
        <v>42</v>
      </c>
      <c r="E15" s="11"/>
      <c r="F15" s="11"/>
      <c r="G15" s="4" t="s">
        <v>43</v>
      </c>
      <c r="H15" s="4" t="s">
        <v>44</v>
      </c>
      <c r="I15" s="16">
        <v>8</v>
      </c>
      <c r="J15" s="16"/>
      <c r="K15" s="19">
        <v>5.98</v>
      </c>
      <c r="L15" s="19"/>
      <c r="M15" s="4" t="s">
        <v>45</v>
      </c>
      <c r="N15" s="4"/>
    </row>
    <row r="16" ht="82.95" customHeight="1" spans="1:14">
      <c r="A16" s="9"/>
      <c r="B16" s="12"/>
      <c r="C16" s="4"/>
      <c r="D16" s="11" t="s">
        <v>46</v>
      </c>
      <c r="E16" s="11"/>
      <c r="F16" s="11"/>
      <c r="G16" s="4" t="s">
        <v>47</v>
      </c>
      <c r="H16" s="4" t="s">
        <v>48</v>
      </c>
      <c r="I16" s="4">
        <v>8</v>
      </c>
      <c r="J16" s="4"/>
      <c r="K16" s="19">
        <v>8</v>
      </c>
      <c r="L16" s="19"/>
      <c r="M16" s="4" t="s">
        <v>49</v>
      </c>
      <c r="N16" s="4"/>
    </row>
    <row r="17" ht="15" customHeight="1" spans="1:14">
      <c r="A17" s="9"/>
      <c r="B17" s="12"/>
      <c r="C17" s="4" t="s">
        <v>50</v>
      </c>
      <c r="D17" s="11" t="s">
        <v>51</v>
      </c>
      <c r="E17" s="11"/>
      <c r="F17" s="11"/>
      <c r="G17" s="4" t="s">
        <v>51</v>
      </c>
      <c r="H17" s="4" t="s">
        <v>52</v>
      </c>
      <c r="I17" s="4">
        <v>8</v>
      </c>
      <c r="J17" s="4"/>
      <c r="K17" s="4">
        <v>8</v>
      </c>
      <c r="L17" s="4"/>
      <c r="M17" s="4"/>
      <c r="N17" s="4"/>
    </row>
    <row r="18" ht="15" customHeight="1" spans="1:14">
      <c r="A18" s="9"/>
      <c r="B18" s="12"/>
      <c r="C18" s="4"/>
      <c r="D18" s="11" t="s">
        <v>53</v>
      </c>
      <c r="E18" s="11"/>
      <c r="F18" s="11"/>
      <c r="G18" s="4"/>
      <c r="H18" s="4"/>
      <c r="I18" s="4"/>
      <c r="J18" s="4"/>
      <c r="K18" s="4"/>
      <c r="L18" s="4"/>
      <c r="M18" s="4"/>
      <c r="N18" s="4"/>
    </row>
    <row r="19" ht="15" customHeight="1" spans="1:14">
      <c r="A19" s="9"/>
      <c r="B19" s="12"/>
      <c r="C19" s="4"/>
      <c r="D19" s="11" t="s">
        <v>54</v>
      </c>
      <c r="E19" s="11"/>
      <c r="F19" s="11"/>
      <c r="G19" s="4"/>
      <c r="H19" s="4"/>
      <c r="I19" s="4"/>
      <c r="J19" s="4"/>
      <c r="K19" s="4"/>
      <c r="L19" s="4"/>
      <c r="M19" s="4"/>
      <c r="N19" s="4"/>
    </row>
    <row r="20" ht="15" customHeight="1" spans="1:14">
      <c r="A20" s="9"/>
      <c r="B20" s="12"/>
      <c r="C20" s="4" t="s">
        <v>55</v>
      </c>
      <c r="D20" s="11" t="s">
        <v>56</v>
      </c>
      <c r="E20" s="11"/>
      <c r="F20" s="11"/>
      <c r="G20" s="4" t="s">
        <v>57</v>
      </c>
      <c r="H20" s="4" t="s">
        <v>58</v>
      </c>
      <c r="I20" s="4">
        <v>10</v>
      </c>
      <c r="J20" s="4"/>
      <c r="K20" s="4">
        <v>10</v>
      </c>
      <c r="L20" s="4"/>
      <c r="M20" s="4"/>
      <c r="N20" s="4"/>
    </row>
    <row r="21" ht="15" customHeight="1" spans="1:14">
      <c r="A21" s="9"/>
      <c r="B21" s="12"/>
      <c r="C21" s="4"/>
      <c r="D21" s="11" t="s">
        <v>53</v>
      </c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5" customHeight="1" spans="1:14">
      <c r="A22" s="9"/>
      <c r="B22" s="13"/>
      <c r="C22" s="4"/>
      <c r="D22" s="11" t="s">
        <v>54</v>
      </c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28.95" customHeight="1" spans="1:14">
      <c r="A23" s="9"/>
      <c r="B23" s="10" t="s">
        <v>59</v>
      </c>
      <c r="C23" s="4" t="s">
        <v>60</v>
      </c>
      <c r="D23" s="11" t="s">
        <v>61</v>
      </c>
      <c r="E23" s="11"/>
      <c r="F23" s="11"/>
      <c r="G23" s="4" t="s">
        <v>62</v>
      </c>
      <c r="H23" s="14" t="s">
        <v>63</v>
      </c>
      <c r="I23" s="4">
        <v>10</v>
      </c>
      <c r="J23" s="4"/>
      <c r="K23" s="4">
        <v>10</v>
      </c>
      <c r="L23" s="4"/>
      <c r="M23" s="4"/>
      <c r="N23" s="4"/>
    </row>
    <row r="24" ht="15" customHeight="1" spans="1:14">
      <c r="A24" s="9"/>
      <c r="B24" s="12"/>
      <c r="C24" s="4"/>
      <c r="D24" s="11" t="s">
        <v>53</v>
      </c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5" customHeight="1" spans="1:14">
      <c r="A25" s="9"/>
      <c r="B25" s="13"/>
      <c r="C25" s="4"/>
      <c r="D25" s="11" t="s">
        <v>54</v>
      </c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5" customHeight="1" spans="1:14">
      <c r="A26" s="9"/>
      <c r="B26" s="4" t="s">
        <v>64</v>
      </c>
      <c r="C26" s="4" t="s">
        <v>65</v>
      </c>
      <c r="D26" s="11" t="s">
        <v>66</v>
      </c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5" customHeight="1" spans="1:14">
      <c r="A27" s="9"/>
      <c r="B27" s="4"/>
      <c r="C27" s="4"/>
      <c r="D27" s="11" t="s">
        <v>53</v>
      </c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5" customHeight="1" spans="1:14">
      <c r="A28" s="9"/>
      <c r="B28" s="4"/>
      <c r="C28" s="4"/>
      <c r="D28" s="11" t="s">
        <v>54</v>
      </c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54" customHeight="1" spans="1:14">
      <c r="A29" s="9"/>
      <c r="B29" s="4"/>
      <c r="C29" s="4" t="s">
        <v>67</v>
      </c>
      <c r="D29" s="11" t="s">
        <v>68</v>
      </c>
      <c r="E29" s="11"/>
      <c r="F29" s="11"/>
      <c r="G29" s="15" t="s">
        <v>68</v>
      </c>
      <c r="H29" s="15" t="s">
        <v>69</v>
      </c>
      <c r="I29" s="4">
        <v>30</v>
      </c>
      <c r="J29" s="4"/>
      <c r="K29" s="4">
        <v>30</v>
      </c>
      <c r="L29" s="4"/>
      <c r="M29" s="4"/>
      <c r="N29" s="4"/>
    </row>
    <row r="30" ht="15" customHeight="1" spans="1:14">
      <c r="A30" s="9"/>
      <c r="B30" s="4"/>
      <c r="C30" s="4"/>
      <c r="D30" s="11" t="s">
        <v>53</v>
      </c>
      <c r="E30" s="11"/>
      <c r="F30" s="11"/>
      <c r="G30" s="4"/>
      <c r="H30" s="4"/>
      <c r="I30" s="4"/>
      <c r="J30" s="4"/>
      <c r="K30" s="4"/>
      <c r="L30" s="4"/>
      <c r="M30" s="4"/>
      <c r="N30" s="4"/>
    </row>
    <row r="31" ht="15" customHeight="1" spans="1:14">
      <c r="A31" s="9"/>
      <c r="B31" s="4"/>
      <c r="C31" s="4" t="s">
        <v>70</v>
      </c>
      <c r="D31" s="11" t="s">
        <v>66</v>
      </c>
      <c r="E31" s="11"/>
      <c r="F31" s="11"/>
      <c r="G31" s="4"/>
      <c r="H31" s="4"/>
      <c r="I31" s="4"/>
      <c r="J31" s="4"/>
      <c r="K31" s="4"/>
      <c r="L31" s="4"/>
      <c r="M31" s="4"/>
      <c r="N31" s="4"/>
    </row>
    <row r="32" ht="15" customHeight="1" spans="1:14">
      <c r="A32" s="9"/>
      <c r="B32" s="4"/>
      <c r="C32" s="4"/>
      <c r="D32" s="11" t="s">
        <v>53</v>
      </c>
      <c r="E32" s="11"/>
      <c r="F32" s="11"/>
      <c r="G32" s="4"/>
      <c r="H32" s="4"/>
      <c r="I32" s="4"/>
      <c r="J32" s="4"/>
      <c r="K32" s="4"/>
      <c r="L32" s="4"/>
      <c r="M32" s="4"/>
      <c r="N32" s="4"/>
    </row>
    <row r="33" ht="15" customHeight="1" spans="1:14">
      <c r="A33" s="9"/>
      <c r="B33" s="4"/>
      <c r="C33" s="4" t="s">
        <v>71</v>
      </c>
      <c r="D33" s="11" t="s">
        <v>66</v>
      </c>
      <c r="E33" s="11"/>
      <c r="F33" s="11"/>
      <c r="G33" s="4"/>
      <c r="H33" s="4"/>
      <c r="I33" s="4"/>
      <c r="J33" s="4"/>
      <c r="K33" s="4"/>
      <c r="L33" s="4"/>
      <c r="M33" s="4"/>
      <c r="N33" s="4"/>
    </row>
    <row r="34" ht="15" customHeight="1" spans="1:14">
      <c r="A34" s="9"/>
      <c r="B34" s="4"/>
      <c r="C34" s="4"/>
      <c r="D34" s="11" t="s">
        <v>53</v>
      </c>
      <c r="E34" s="11"/>
      <c r="F34" s="11"/>
      <c r="G34" s="4"/>
      <c r="H34" s="4"/>
      <c r="I34" s="4"/>
      <c r="J34" s="4"/>
      <c r="K34" s="4"/>
      <c r="L34" s="4"/>
      <c r="M34" s="4"/>
      <c r="N34" s="4"/>
    </row>
    <row r="35" ht="15" customHeight="1" spans="1:14">
      <c r="A35" s="9"/>
      <c r="B35" s="4" t="s">
        <v>72</v>
      </c>
      <c r="C35" s="4" t="s">
        <v>73</v>
      </c>
      <c r="D35" s="11" t="s">
        <v>66</v>
      </c>
      <c r="E35" s="11"/>
      <c r="F35" s="11"/>
      <c r="G35" s="4"/>
      <c r="H35" s="4"/>
      <c r="I35" s="4"/>
      <c r="J35" s="4"/>
      <c r="K35" s="4"/>
      <c r="L35" s="4"/>
      <c r="M35" s="4"/>
      <c r="N35" s="4"/>
    </row>
    <row r="36" ht="15" customHeight="1" spans="1:14">
      <c r="A36" s="9"/>
      <c r="B36" s="4"/>
      <c r="C36" s="4"/>
      <c r="D36" s="11" t="s">
        <v>53</v>
      </c>
      <c r="E36" s="11"/>
      <c r="F36" s="11"/>
      <c r="G36" s="4"/>
      <c r="H36" s="4"/>
      <c r="I36" s="4"/>
      <c r="J36" s="4"/>
      <c r="K36" s="4"/>
      <c r="L36" s="4"/>
      <c r="M36" s="4"/>
      <c r="N36" s="4"/>
    </row>
    <row r="37" ht="15" customHeight="1" spans="1:14">
      <c r="A37" s="9"/>
      <c r="B37" s="4"/>
      <c r="C37" s="4"/>
      <c r="D37" s="11" t="s">
        <v>54</v>
      </c>
      <c r="E37" s="11"/>
      <c r="F37" s="11"/>
      <c r="G37" s="4"/>
      <c r="H37" s="4"/>
      <c r="I37" s="4"/>
      <c r="J37" s="4"/>
      <c r="K37" s="4"/>
      <c r="L37" s="4"/>
      <c r="M37" s="4"/>
      <c r="N37" s="4"/>
    </row>
    <row r="38" spans="1:14">
      <c r="A38" s="16" t="s">
        <v>74</v>
      </c>
      <c r="B38" s="16"/>
      <c r="C38" s="16"/>
      <c r="D38" s="16"/>
      <c r="E38" s="16"/>
      <c r="F38" s="16"/>
      <c r="G38" s="16"/>
      <c r="H38" s="16"/>
      <c r="I38" s="16">
        <v>100</v>
      </c>
      <c r="J38" s="16"/>
      <c r="K38" s="16">
        <f>SUM(K13:L37,N6)</f>
        <v>96.15</v>
      </c>
      <c r="L38" s="16"/>
      <c r="M38" s="20"/>
      <c r="N38" s="20"/>
    </row>
    <row r="39" ht="175.95" customHeight="1" spans="1:1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mergeCells count="16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39:N39"/>
    <mergeCell ref="A10:A11"/>
    <mergeCell ref="A12:A37"/>
    <mergeCell ref="B13:B22"/>
    <mergeCell ref="B23:B25"/>
    <mergeCell ref="B26:B34"/>
    <mergeCell ref="B35:B37"/>
    <mergeCell ref="C13:C16"/>
    <mergeCell ref="C17:C19"/>
    <mergeCell ref="C20:C22"/>
    <mergeCell ref="C23:C25"/>
    <mergeCell ref="C26:C28"/>
    <mergeCell ref="C29:C30"/>
    <mergeCell ref="C31:C32"/>
    <mergeCell ref="C33:C34"/>
    <mergeCell ref="C35:C37"/>
    <mergeCell ref="A5:B9"/>
  </mergeCells>
  <pageMargins left="0.554861111111111" right="0.554861111111111" top="0.550694444444444" bottom="0.236111111111111" header="0.5" footer="0.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2022-03-22T17:44:00Z</dcterms:created>
  <dcterms:modified xsi:type="dcterms:W3CDTF">2025-08-25T10:34:20Z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